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Чипровци Ж\Registar i karta G.Kovachica_37J\"/>
    </mc:Choice>
  </mc:AlternateContent>
  <bookViews>
    <workbookView xWindow="120" yWindow="120" windowWidth="28695" windowHeight="1509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13" i="1" l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12" i="1"/>
  <c r="J34" i="1" l="1"/>
</calcChain>
</file>

<file path=xl/sharedStrings.xml><?xml version="1.0" encoding="utf-8"?>
<sst xmlns="http://schemas.openxmlformats.org/spreadsheetml/2006/main" count="129" uniqueCount="64">
  <si>
    <t>Масив №</t>
  </si>
  <si>
    <t>Кад. № в КК</t>
  </si>
  <si>
    <t>Кат. земя</t>
  </si>
  <si>
    <t>Имот площ дка</t>
  </si>
  <si>
    <t>ПЕТЬО ИВАНОВ КРЪСТЕВ</t>
  </si>
  <si>
    <t>131</t>
  </si>
  <si>
    <t>131.5</t>
  </si>
  <si>
    <t>Ливада</t>
  </si>
  <si>
    <t>131.6</t>
  </si>
  <si>
    <t>Др. вид ливада</t>
  </si>
  <si>
    <t>ГНС</t>
  </si>
  <si>
    <t>182</t>
  </si>
  <si>
    <t>182.10</t>
  </si>
  <si>
    <t>ТСК</t>
  </si>
  <si>
    <t>182.12</t>
  </si>
  <si>
    <t>МКЦ</t>
  </si>
  <si>
    <t>182.14</t>
  </si>
  <si>
    <t>АКЦ</t>
  </si>
  <si>
    <t>182.42</t>
  </si>
  <si>
    <t>197-1</t>
  </si>
  <si>
    <t>197.7</t>
  </si>
  <si>
    <t>ИКИ</t>
  </si>
  <si>
    <t>197.10</t>
  </si>
  <si>
    <t>МАП</t>
  </si>
  <si>
    <t>197.11</t>
  </si>
  <si>
    <t>197.12</t>
  </si>
  <si>
    <t>АИИ</t>
  </si>
  <si>
    <t>197.14</t>
  </si>
  <si>
    <t>ЙИА</t>
  </si>
  <si>
    <t>197.16</t>
  </si>
  <si>
    <t>СИГ</t>
  </si>
  <si>
    <t>197.17</t>
  </si>
  <si>
    <t>197.19</t>
  </si>
  <si>
    <t>ГПК</t>
  </si>
  <si>
    <t>197-2</t>
  </si>
  <si>
    <t>197.4</t>
  </si>
  <si>
    <t>ВИА</t>
  </si>
  <si>
    <t>197.5</t>
  </si>
  <si>
    <t>МИМ</t>
  </si>
  <si>
    <t>197.6</t>
  </si>
  <si>
    <t>361</t>
  </si>
  <si>
    <t>361.5</t>
  </si>
  <si>
    <t>ПРК</t>
  </si>
  <si>
    <t>361.6</t>
  </si>
  <si>
    <t>400</t>
  </si>
  <si>
    <t>400.7</t>
  </si>
  <si>
    <t>61</t>
  </si>
  <si>
    <t>61.91</t>
  </si>
  <si>
    <t>Пасище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</si>
  <si>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</si>
  <si>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</si>
  <si>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</si>
  <si>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</si>
  <si>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на ГОРНА КОВАЧИЦА ЕКАТТЕ 16239</t>
  </si>
  <si>
    <t xml:space="preserve"> за  споразумение по чл. 37 ж ПМЛ с № 3ж от 29.11.2021 г.</t>
  </si>
  <si>
    <t xml:space="preserve"> </t>
  </si>
  <si>
    <t>РЕГИСТЪР С ДАННИ ЗА ПЛОЩИТЕ ПО ЧЛ. 37Ж, АЛ. 5 ОТ ЗСПЗЗ, ДЪЛЖИМОТО РЕНТНО ПЛАЩАНЕ, КАКТО И ПЛОЩИТЕ ПО ЧЛ. 37Ж, АЛ.7, Т. 1 ОТ ЗСПЗЗ  ЗА 2022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</si>
  <si>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</si>
  <si>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</si>
  <si>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</si>
  <si>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</si>
  <si>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</si>
  <si>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</si>
  <si>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Плозвател по чл.69 и чл. 70 ППЗСПЗЗ/ Собственик имоти по 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</si>
</sst>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0" fontId="19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abSelected="1" topLeftCell="A19" workbookViewId="0">
      <selection activeCell="E12" sqref="E12"/>
    </sheetView>
  </sheetViews>
  <sheetFormatPr defaultRowHeight="15" x14ac:dyDescent="0.25"/>
  <cols>
    <col min="1" max="1" width="23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4.42578125" customWidth="1"/>
  </cols>
  <sheetData>
    <row r="1" spans="1:11" x14ac:dyDescent="0.25">
      <c r="A1" s="26" t="s">
        <v>50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x14ac:dyDescent="0.25">
      <c r="A2" s="27" t="s">
        <v>51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x14ac:dyDescent="0.25">
      <c r="A3" s="27" t="s">
        <v>52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5">
      <c r="A5" s="28" t="s">
        <v>56</v>
      </c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x14ac:dyDescent="0.25">
      <c r="A7" s="27" t="s">
        <v>53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 x14ac:dyDescent="0.25">
      <c r="A8" s="27" t="s">
        <v>54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x14ac:dyDescent="0.2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 x14ac:dyDescent="0.25">
      <c r="A10" s="29" t="s">
        <v>55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1:11" s="22" customFormat="1" ht="63.75" customHeight="1" x14ac:dyDescent="0.25">
      <c r="A11" s="23" t="s">
        <v>57</v>
      </c>
      <c r="B11" s="16" t="s">
        <v>0</v>
      </c>
      <c r="C11" s="16" t="s">
        <v>1</v>
      </c>
      <c r="D11" s="17" t="s">
        <v>58</v>
      </c>
      <c r="E11" s="18" t="s">
        <v>2</v>
      </c>
      <c r="F11" s="24" t="s">
        <v>3</v>
      </c>
      <c r="G11" s="24" t="s">
        <v>59</v>
      </c>
      <c r="H11" s="24" t="s">
        <v>60</v>
      </c>
      <c r="I11" s="25" t="s">
        <v>61</v>
      </c>
      <c r="J11" s="25" t="s">
        <v>62</v>
      </c>
      <c r="K11" s="21" t="s">
        <v>63</v>
      </c>
    </row>
    <row r="12" spans="1:11" x14ac:dyDescent="0.25">
      <c r="A12" s="5" t="s">
        <v>4</v>
      </c>
      <c r="B12" s="5" t="s">
        <v>5</v>
      </c>
      <c r="C12" s="5" t="s">
        <v>6</v>
      </c>
      <c r="D12" s="6" t="s">
        <v>7</v>
      </c>
      <c r="E12" s="7">
        <v>5</v>
      </c>
      <c r="F12" s="8">
        <v>14.457000000000001</v>
      </c>
      <c r="G12" s="8">
        <v>13.273999999999999</v>
      </c>
      <c r="H12" s="8">
        <v>0</v>
      </c>
      <c r="I12" s="9">
        <v>0</v>
      </c>
      <c r="J12" s="9">
        <f>H12*I12</f>
        <v>0</v>
      </c>
      <c r="K12" s="10" t="s">
        <v>4</v>
      </c>
    </row>
    <row r="13" spans="1:11" x14ac:dyDescent="0.25">
      <c r="A13" s="5" t="s">
        <v>4</v>
      </c>
      <c r="B13" s="5" t="s">
        <v>5</v>
      </c>
      <c r="C13" s="5" t="s">
        <v>8</v>
      </c>
      <c r="D13" s="6" t="s">
        <v>9</v>
      </c>
      <c r="E13" s="7">
        <v>5</v>
      </c>
      <c r="F13" s="8">
        <v>7.0149999999999997</v>
      </c>
      <c r="G13" s="8">
        <v>0</v>
      </c>
      <c r="H13" s="8">
        <v>1.5640000000000001</v>
      </c>
      <c r="I13" s="9">
        <v>10</v>
      </c>
      <c r="J13" s="9">
        <f t="shared" ref="J13:J33" si="0">H13*I13</f>
        <v>15.64</v>
      </c>
      <c r="K13" s="10" t="s">
        <v>10</v>
      </c>
    </row>
    <row r="14" spans="1:11" x14ac:dyDescent="0.25">
      <c r="A14" s="5" t="s">
        <v>4</v>
      </c>
      <c r="B14" s="5" t="s">
        <v>11</v>
      </c>
      <c r="C14" s="5" t="s">
        <v>12</v>
      </c>
      <c r="D14" s="6" t="s">
        <v>9</v>
      </c>
      <c r="E14" s="7">
        <v>3</v>
      </c>
      <c r="F14" s="8">
        <v>1.78</v>
      </c>
      <c r="G14" s="8">
        <v>0</v>
      </c>
      <c r="H14" s="8">
        <v>1.4390000000000001</v>
      </c>
      <c r="I14" s="9">
        <v>10</v>
      </c>
      <c r="J14" s="9">
        <f t="shared" si="0"/>
        <v>14.39</v>
      </c>
      <c r="K14" s="10" t="s">
        <v>13</v>
      </c>
    </row>
    <row r="15" spans="1:11" x14ac:dyDescent="0.25">
      <c r="A15" s="5" t="s">
        <v>4</v>
      </c>
      <c r="B15" s="5" t="s">
        <v>11</v>
      </c>
      <c r="C15" s="5" t="s">
        <v>14</v>
      </c>
      <c r="D15" s="6" t="s">
        <v>9</v>
      </c>
      <c r="E15" s="7">
        <v>3</v>
      </c>
      <c r="F15" s="8">
        <v>0.96799999999999997</v>
      </c>
      <c r="G15" s="8">
        <v>0</v>
      </c>
      <c r="H15" s="8">
        <v>0.59699999999999998</v>
      </c>
      <c r="I15" s="9">
        <v>10</v>
      </c>
      <c r="J15" s="9">
        <f t="shared" si="0"/>
        <v>5.97</v>
      </c>
      <c r="K15" s="10" t="s">
        <v>15</v>
      </c>
    </row>
    <row r="16" spans="1:11" x14ac:dyDescent="0.25">
      <c r="A16" s="5" t="s">
        <v>4</v>
      </c>
      <c r="B16" s="5" t="s">
        <v>11</v>
      </c>
      <c r="C16" s="5" t="s">
        <v>16</v>
      </c>
      <c r="D16" s="6" t="s">
        <v>9</v>
      </c>
      <c r="E16" s="7">
        <v>5</v>
      </c>
      <c r="F16" s="8">
        <v>0.95199999999999996</v>
      </c>
      <c r="G16" s="8">
        <v>0</v>
      </c>
      <c r="H16" s="8">
        <v>0.68600000000000005</v>
      </c>
      <c r="I16" s="9">
        <v>10</v>
      </c>
      <c r="J16" s="9">
        <f t="shared" si="0"/>
        <v>6.86</v>
      </c>
      <c r="K16" s="10" t="s">
        <v>17</v>
      </c>
    </row>
    <row r="17" spans="1:11" x14ac:dyDescent="0.25">
      <c r="A17" s="5" t="s">
        <v>4</v>
      </c>
      <c r="B17" s="5" t="s">
        <v>11</v>
      </c>
      <c r="C17" s="5" t="s">
        <v>18</v>
      </c>
      <c r="D17" s="6" t="s">
        <v>7</v>
      </c>
      <c r="E17" s="7">
        <v>3</v>
      </c>
      <c r="F17" s="8">
        <v>2.2130000000000001</v>
      </c>
      <c r="G17" s="8">
        <v>1.8959999999999999</v>
      </c>
      <c r="H17" s="8">
        <v>0</v>
      </c>
      <c r="I17" s="9">
        <v>0</v>
      </c>
      <c r="J17" s="9">
        <f t="shared" si="0"/>
        <v>0</v>
      </c>
      <c r="K17" s="10" t="s">
        <v>4</v>
      </c>
    </row>
    <row r="18" spans="1:11" x14ac:dyDescent="0.25">
      <c r="A18" s="5" t="s">
        <v>4</v>
      </c>
      <c r="B18" s="5" t="s">
        <v>19</v>
      </c>
      <c r="C18" s="5" t="s">
        <v>20</v>
      </c>
      <c r="D18" s="6" t="s">
        <v>7</v>
      </c>
      <c r="E18" s="7">
        <v>5</v>
      </c>
      <c r="F18" s="8">
        <v>4.0039999999999996</v>
      </c>
      <c r="G18" s="8">
        <v>0</v>
      </c>
      <c r="H18" s="8">
        <v>0.59099999999999997</v>
      </c>
      <c r="I18" s="9">
        <v>10</v>
      </c>
      <c r="J18" s="9">
        <f t="shared" si="0"/>
        <v>5.91</v>
      </c>
      <c r="K18" s="10" t="s">
        <v>21</v>
      </c>
    </row>
    <row r="19" spans="1:11" x14ac:dyDescent="0.25">
      <c r="A19" s="5" t="s">
        <v>4</v>
      </c>
      <c r="B19" s="5" t="s">
        <v>19</v>
      </c>
      <c r="C19" s="5" t="s">
        <v>22</v>
      </c>
      <c r="D19" s="6" t="s">
        <v>9</v>
      </c>
      <c r="E19" s="7">
        <v>5</v>
      </c>
      <c r="F19" s="8">
        <v>1.2529999999999999</v>
      </c>
      <c r="G19" s="8">
        <v>0</v>
      </c>
      <c r="H19" s="8">
        <v>1.2</v>
      </c>
      <c r="I19" s="9">
        <v>10</v>
      </c>
      <c r="J19" s="9">
        <f t="shared" si="0"/>
        <v>12</v>
      </c>
      <c r="K19" s="10" t="s">
        <v>23</v>
      </c>
    </row>
    <row r="20" spans="1:11" x14ac:dyDescent="0.25">
      <c r="A20" s="5" t="s">
        <v>4</v>
      </c>
      <c r="B20" s="5" t="s">
        <v>19</v>
      </c>
      <c r="C20" s="5" t="s">
        <v>24</v>
      </c>
      <c r="D20" s="6" t="s">
        <v>9</v>
      </c>
      <c r="E20" s="7">
        <v>5</v>
      </c>
      <c r="F20" s="8">
        <v>1.347</v>
      </c>
      <c r="G20" s="8">
        <v>1.2270000000000001</v>
      </c>
      <c r="H20" s="8">
        <v>0</v>
      </c>
      <c r="I20" s="9">
        <v>0</v>
      </c>
      <c r="J20" s="9">
        <f t="shared" si="0"/>
        <v>0</v>
      </c>
      <c r="K20" s="10" t="s">
        <v>4</v>
      </c>
    </row>
    <row r="21" spans="1:11" x14ac:dyDescent="0.25">
      <c r="A21" s="5" t="s">
        <v>4</v>
      </c>
      <c r="B21" s="5" t="s">
        <v>19</v>
      </c>
      <c r="C21" s="5" t="s">
        <v>25</v>
      </c>
      <c r="D21" s="6" t="s">
        <v>9</v>
      </c>
      <c r="E21" s="7">
        <v>5</v>
      </c>
      <c r="F21" s="8">
        <v>1.6930000000000001</v>
      </c>
      <c r="G21" s="8">
        <v>0</v>
      </c>
      <c r="H21" s="8">
        <v>1.079</v>
      </c>
      <c r="I21" s="9">
        <v>10</v>
      </c>
      <c r="J21" s="9">
        <f t="shared" si="0"/>
        <v>10.79</v>
      </c>
      <c r="K21" s="10" t="s">
        <v>26</v>
      </c>
    </row>
    <row r="22" spans="1:11" x14ac:dyDescent="0.25">
      <c r="A22" s="5" t="s">
        <v>4</v>
      </c>
      <c r="B22" s="5" t="s">
        <v>19</v>
      </c>
      <c r="C22" s="5" t="s">
        <v>27</v>
      </c>
      <c r="D22" s="6" t="s">
        <v>9</v>
      </c>
      <c r="E22" s="7">
        <v>5</v>
      </c>
      <c r="F22" s="8">
        <v>0.79300000000000004</v>
      </c>
      <c r="G22" s="8">
        <v>0</v>
      </c>
      <c r="H22" s="8">
        <v>0.77500000000000002</v>
      </c>
      <c r="I22" s="9">
        <v>10</v>
      </c>
      <c r="J22" s="9">
        <f t="shared" si="0"/>
        <v>7.75</v>
      </c>
      <c r="K22" s="10" t="s">
        <v>28</v>
      </c>
    </row>
    <row r="23" spans="1:11" x14ac:dyDescent="0.25">
      <c r="A23" s="5" t="s">
        <v>4</v>
      </c>
      <c r="B23" s="5" t="s">
        <v>19</v>
      </c>
      <c r="C23" s="5" t="s">
        <v>29</v>
      </c>
      <c r="D23" s="6" t="s">
        <v>9</v>
      </c>
      <c r="E23" s="7">
        <v>5</v>
      </c>
      <c r="F23" s="8">
        <v>7.1180000000000003</v>
      </c>
      <c r="G23" s="8">
        <v>0</v>
      </c>
      <c r="H23" s="8">
        <v>6.2370000000000001</v>
      </c>
      <c r="I23" s="9">
        <v>10</v>
      </c>
      <c r="J23" s="9">
        <f t="shared" si="0"/>
        <v>62.370000000000005</v>
      </c>
      <c r="K23" s="10" t="s">
        <v>30</v>
      </c>
    </row>
    <row r="24" spans="1:11" x14ac:dyDescent="0.25">
      <c r="A24" s="5" t="s">
        <v>4</v>
      </c>
      <c r="B24" s="5" t="s">
        <v>19</v>
      </c>
      <c r="C24" s="5" t="s">
        <v>31</v>
      </c>
      <c r="D24" s="6" t="s">
        <v>7</v>
      </c>
      <c r="E24" s="7">
        <v>5</v>
      </c>
      <c r="F24" s="8">
        <v>2.5070000000000001</v>
      </c>
      <c r="G24" s="8">
        <v>2.42</v>
      </c>
      <c r="H24" s="8">
        <v>0</v>
      </c>
      <c r="I24" s="9">
        <v>0</v>
      </c>
      <c r="J24" s="9">
        <f t="shared" si="0"/>
        <v>0</v>
      </c>
      <c r="K24" s="10" t="s">
        <v>4</v>
      </c>
    </row>
    <row r="25" spans="1:11" x14ac:dyDescent="0.25">
      <c r="A25" s="5" t="s">
        <v>4</v>
      </c>
      <c r="B25" s="5" t="s">
        <v>19</v>
      </c>
      <c r="C25" s="5" t="s">
        <v>32</v>
      </c>
      <c r="D25" s="6" t="s">
        <v>9</v>
      </c>
      <c r="E25" s="7">
        <v>5</v>
      </c>
      <c r="F25" s="8">
        <v>4.96</v>
      </c>
      <c r="G25" s="8">
        <v>0</v>
      </c>
      <c r="H25" s="8">
        <v>3.9060000000000001</v>
      </c>
      <c r="I25" s="9">
        <v>10</v>
      </c>
      <c r="J25" s="9">
        <f t="shared" si="0"/>
        <v>39.06</v>
      </c>
      <c r="K25" s="10" t="s">
        <v>33</v>
      </c>
    </row>
    <row r="26" spans="1:11" x14ac:dyDescent="0.25">
      <c r="A26" s="5" t="s">
        <v>4</v>
      </c>
      <c r="B26" s="5" t="s">
        <v>34</v>
      </c>
      <c r="C26" s="5" t="s">
        <v>35</v>
      </c>
      <c r="D26" s="6" t="s">
        <v>9</v>
      </c>
      <c r="E26" s="7">
        <v>5</v>
      </c>
      <c r="F26" s="8">
        <v>2.4700000000000002</v>
      </c>
      <c r="G26" s="8">
        <v>0</v>
      </c>
      <c r="H26" s="8">
        <v>0.752</v>
      </c>
      <c r="I26" s="9">
        <v>10</v>
      </c>
      <c r="J26" s="9">
        <f t="shared" si="0"/>
        <v>7.52</v>
      </c>
      <c r="K26" s="10" t="s">
        <v>36</v>
      </c>
    </row>
    <row r="27" spans="1:11" x14ac:dyDescent="0.25">
      <c r="A27" s="5" t="s">
        <v>4</v>
      </c>
      <c r="B27" s="5" t="s">
        <v>34</v>
      </c>
      <c r="C27" s="5" t="s">
        <v>37</v>
      </c>
      <c r="D27" s="6" t="s">
        <v>9</v>
      </c>
      <c r="E27" s="7">
        <v>5</v>
      </c>
      <c r="F27" s="8">
        <v>3.2490000000000001</v>
      </c>
      <c r="G27" s="8">
        <v>0</v>
      </c>
      <c r="H27" s="8">
        <v>1.29</v>
      </c>
      <c r="I27" s="9">
        <v>10</v>
      </c>
      <c r="J27" s="9">
        <f t="shared" si="0"/>
        <v>12.9</v>
      </c>
      <c r="K27" s="10" t="s">
        <v>38</v>
      </c>
    </row>
    <row r="28" spans="1:11" x14ac:dyDescent="0.25">
      <c r="A28" s="5" t="s">
        <v>4</v>
      </c>
      <c r="B28" s="5" t="s">
        <v>34</v>
      </c>
      <c r="C28" s="5" t="s">
        <v>39</v>
      </c>
      <c r="D28" s="6" t="s">
        <v>9</v>
      </c>
      <c r="E28" s="7">
        <v>5</v>
      </c>
      <c r="F28" s="8">
        <v>3.508</v>
      </c>
      <c r="G28" s="8">
        <v>0</v>
      </c>
      <c r="H28" s="8">
        <v>2.1640000000000001</v>
      </c>
      <c r="I28" s="9">
        <v>10</v>
      </c>
      <c r="J28" s="9">
        <f t="shared" si="0"/>
        <v>21.64</v>
      </c>
      <c r="K28" s="10" t="s">
        <v>38</v>
      </c>
    </row>
    <row r="29" spans="1:11" x14ac:dyDescent="0.25">
      <c r="A29" s="5" t="s">
        <v>4</v>
      </c>
      <c r="B29" s="5" t="s">
        <v>34</v>
      </c>
      <c r="C29" s="5" t="s">
        <v>20</v>
      </c>
      <c r="D29" s="6" t="s">
        <v>7</v>
      </c>
      <c r="E29" s="7">
        <v>5</v>
      </c>
      <c r="F29" s="8">
        <v>4.0039999999999996</v>
      </c>
      <c r="G29" s="8">
        <v>0</v>
      </c>
      <c r="H29" s="8">
        <v>2.157</v>
      </c>
      <c r="I29" s="9">
        <v>10</v>
      </c>
      <c r="J29" s="9">
        <f t="shared" si="0"/>
        <v>21.57</v>
      </c>
      <c r="K29" s="10" t="s">
        <v>21</v>
      </c>
    </row>
    <row r="30" spans="1:11" x14ac:dyDescent="0.25">
      <c r="A30" s="5" t="s">
        <v>4</v>
      </c>
      <c r="B30" s="5" t="s">
        <v>40</v>
      </c>
      <c r="C30" s="5" t="s">
        <v>41</v>
      </c>
      <c r="D30" s="6" t="s">
        <v>7</v>
      </c>
      <c r="E30" s="7">
        <v>6</v>
      </c>
      <c r="F30" s="8">
        <v>2.7759999999999998</v>
      </c>
      <c r="G30" s="8">
        <v>0</v>
      </c>
      <c r="H30" s="8">
        <v>2.7719999999999998</v>
      </c>
      <c r="I30" s="9">
        <v>10</v>
      </c>
      <c r="J30" s="9">
        <f t="shared" si="0"/>
        <v>27.72</v>
      </c>
      <c r="K30" s="10" t="s">
        <v>42</v>
      </c>
    </row>
    <row r="31" spans="1:11" x14ac:dyDescent="0.25">
      <c r="A31" s="5" t="s">
        <v>4</v>
      </c>
      <c r="B31" s="5" t="s">
        <v>40</v>
      </c>
      <c r="C31" s="5" t="s">
        <v>43</v>
      </c>
      <c r="D31" s="6" t="s">
        <v>7</v>
      </c>
      <c r="E31" s="7">
        <v>6</v>
      </c>
      <c r="F31" s="8">
        <v>1.1439999999999999</v>
      </c>
      <c r="G31" s="8">
        <v>1.1439999999999999</v>
      </c>
      <c r="H31" s="8">
        <v>0</v>
      </c>
      <c r="I31" s="9">
        <v>0</v>
      </c>
      <c r="J31" s="9">
        <f t="shared" si="0"/>
        <v>0</v>
      </c>
      <c r="K31" s="10" t="s">
        <v>4</v>
      </c>
    </row>
    <row r="32" spans="1:11" x14ac:dyDescent="0.25">
      <c r="A32" s="5" t="s">
        <v>4</v>
      </c>
      <c r="B32" s="5" t="s">
        <v>44</v>
      </c>
      <c r="C32" s="5" t="s">
        <v>45</v>
      </c>
      <c r="D32" s="6" t="s">
        <v>7</v>
      </c>
      <c r="E32" s="7">
        <v>6</v>
      </c>
      <c r="F32" s="8">
        <v>1.929</v>
      </c>
      <c r="G32" s="8">
        <v>1.169</v>
      </c>
      <c r="H32" s="8">
        <v>0</v>
      </c>
      <c r="I32" s="9">
        <v>0</v>
      </c>
      <c r="J32" s="9">
        <f t="shared" si="0"/>
        <v>0</v>
      </c>
      <c r="K32" s="10" t="s">
        <v>4</v>
      </c>
    </row>
    <row r="33" spans="1:11" x14ac:dyDescent="0.25">
      <c r="A33" s="5" t="s">
        <v>4</v>
      </c>
      <c r="B33" s="5" t="s">
        <v>46</v>
      </c>
      <c r="C33" s="5" t="s">
        <v>47</v>
      </c>
      <c r="D33" s="6" t="s">
        <v>48</v>
      </c>
      <c r="E33" s="7">
        <v>2</v>
      </c>
      <c r="F33" s="8">
        <v>3.1789999999999998</v>
      </c>
      <c r="G33" s="8">
        <v>3.1480000000000001</v>
      </c>
      <c r="H33" s="8">
        <v>0</v>
      </c>
      <c r="I33" s="9">
        <v>0</v>
      </c>
      <c r="J33" s="9">
        <f t="shared" si="0"/>
        <v>0</v>
      </c>
      <c r="K33" s="10" t="s">
        <v>4</v>
      </c>
    </row>
    <row r="34" spans="1:11" s="22" customFormat="1" x14ac:dyDescent="0.25">
      <c r="A34" s="16" t="s">
        <v>49</v>
      </c>
      <c r="B34" s="17"/>
      <c r="C34" s="17"/>
      <c r="D34" s="17"/>
      <c r="E34" s="18"/>
      <c r="F34" s="19">
        <v>73.319000000000003</v>
      </c>
      <c r="G34" s="19">
        <v>24.277999999999999</v>
      </c>
      <c r="H34" s="19">
        <v>27.209</v>
      </c>
      <c r="I34" s="20"/>
      <c r="J34" s="20">
        <f>SUM(J12:J33)</f>
        <v>272.09000000000003</v>
      </c>
      <c r="K34" s="21"/>
    </row>
    <row r="35" spans="1:11" x14ac:dyDescent="0.25">
      <c r="A35" s="11"/>
      <c r="B35" s="11"/>
      <c r="C35" s="11"/>
      <c r="D35" s="11"/>
      <c r="E35" s="12"/>
      <c r="F35" s="13"/>
      <c r="G35" s="13"/>
      <c r="H35" s="13"/>
      <c r="I35" s="14"/>
      <c r="J35" s="14"/>
      <c r="K35" s="15"/>
    </row>
    <row r="36" spans="1:11" x14ac:dyDescent="0.25">
      <c r="E36" s="1"/>
      <c r="F36" s="2"/>
      <c r="G36" s="2"/>
      <c r="H36" s="2"/>
      <c r="I36" s="3"/>
      <c r="J36" s="3"/>
      <c r="K36" s="4"/>
    </row>
  </sheetData>
  <mergeCells count="10">
    <mergeCell ref="A7:K7"/>
    <mergeCell ref="A8:K8"/>
    <mergeCell ref="A9:K9"/>
    <mergeCell ref="A10:K10"/>
    <mergeCell ref="A6:K6"/>
    <mergeCell ref="A1:K1"/>
    <mergeCell ref="A2:K2"/>
    <mergeCell ref="A3:K3"/>
    <mergeCell ref="A4:K4"/>
    <mergeCell ref="A5:K5"/>
  </mergeCells>
  <pageMargins left="0.74803149606299213" right="0.74803149606299213" top="0.98425196850393704" bottom="0.98425196850393704" header="0.51181102362204722" footer="0.51181102362204722"/>
  <pageSetup paperSize="9" scale="71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ODZMONT19</cp:lastModifiedBy>
  <cp:lastPrinted>2021-12-02T12:54:48Z</cp:lastPrinted>
  <dcterms:created xsi:type="dcterms:W3CDTF">2021-12-02T08:46:58Z</dcterms:created>
  <dcterms:modified xsi:type="dcterms:W3CDTF">2021-12-02T12:54:54Z</dcterms:modified>
</cp:coreProperties>
</file>